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12-26 - Eventual Locação de Veículos - SMS\"/>
    </mc:Choice>
  </mc:AlternateContent>
  <xr:revisionPtr revIDLastSave="0" documentId="13_ncr:1_{9062A88E-49D7-4770-BAF3-241107A535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G13" i="1"/>
  <c r="G14" i="1"/>
  <c r="F16" i="1" l="1"/>
  <c r="F18" i="1" s="1"/>
  <c r="A19" i="1"/>
  <c r="A20" i="1"/>
  <c r="A21" i="1"/>
  <c r="A22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<sst xmlns="http://schemas.openxmlformats.org/spreadsheetml/2006/main" count="58" uniqueCount="53">
  <si>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</si>
  <si>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</si>
  <si>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</si>
  <si>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</si>
  <si>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</si>
  <si>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</si>
  <si>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</si>
  <si>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</si>
  <si>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</si>
  <si>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</si>
  <si>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</si>
  <si>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</si>
  <si>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</si>
  <si>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</si>
  <si>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</si>
  <si>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</si>
  <si>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</si>
  <si>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</si>
  <si>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</si>
  <si>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</si>
  <si>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</si>
  <si>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</si>
  <si>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</si>
  <si>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</si>
  <si>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</si>
  <si>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</si>
  <si>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</si>
  <si>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</si>
  <si>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</si>
  <si>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</si>
  <si>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</si>
  <si>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</si>
  <si>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</si>
  <si>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A contar da sua assinatura para um período de 12 meses.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</si>
  <si>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</si>
  <si>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Aluguel mensal de veículo (HATCH), com motorização 1.0 ou superior, combustível Etanol/Gasolina, potência de Etanol a partir de 84 cv e Gasolina a partir de 77 cv, câmbio automático ou manual, direção hidráulica/elétrica, ar-condicionado, capacidade para 5 passageiros, airbag para motorista e passageiro da frente, quilometragem livre, licenciamento pago, seguro com cobertura total incluindo danos contra terceiros, morte, invalidez de passageiros e terceiros e assistência 24 (vinte e quatro) horas, com uso de guincho e táxi para os passageiros, manutenção preventiva e corretiva inclusa, inclusive troca de pneus, e pneus em boas condições. Veículo com até 03 anos de uso ou quilometragem até 100.000 km (o que ocorrer primeiro), INCLUINDO MOTORISTA E SEM COMBUSTÍVEL.</t>
  </si>
  <si>
    <t>Aluguel mensal de veículo (HATCH), com motorização 1.0 ou superior, combustível Etanol/Gasolina, potência de Etanol apartir de 84 cv e Gasolina a partir de 77 cv, câmbio automático ou manual, direção hidráulica/elétrica, ar-condicionado, capacidade para 5 passageiros, airbag para motorista e passageiro da frente, quilometragem livre, licenciamento pago, seguro com cobertura total incluindo danos contra terceiros, morte, invalidez de passageiros e terceiros e assistência 24 (vinte e quatro) horas, com uso de guincho e táxi para os passageiros, manutenção preventiva e corretiva inclusa, inclusive troca de pneus, e pneus em boas condições. Veículo com até 03 anos de uso ou quilometragem até 100.000 km (o que ocorrer primeiro), SEM MOTORISTA E SEM COMBUSTÍVEL.</t>
  </si>
  <si>
    <t>Sec. Saúde</t>
  </si>
  <si>
    <t>1801.1030200 312 278 339039 170400/ 1801.1030200 312 278 339039 160000/ 1801.1030200 312 278 339039 163500</t>
  </si>
  <si>
    <t>O objeto será realizado junto a Secretaria obedecendo ao detalhamento na íntegra do termo de referência.</t>
  </si>
  <si>
    <t>PROCESSO ADMINISTRATIVO N° 2003/2025 de 05/05/2025</t>
  </si>
  <si>
    <t>EVENTUAL CONTRATAÇÃO DE EMPRESA ESPECIALIZADA EM PRESTAÇÃO DE SERVIÇOS DE LOCAÇÃO DE VEÍCULOS - SRP</t>
  </si>
  <si>
    <t>Homologação: __/__/2026</t>
  </si>
  <si>
    <t>Previsão Publicação: __/__/2026</t>
  </si>
  <si>
    <t>MENOR PREÇO POR ITEM</t>
  </si>
  <si>
    <t>PREGÃO ELETRÔNICO Nº 012/2026</t>
  </si>
  <si>
    <t>O pagamento do objeto de que trata o PREGÃO ELETRÔNICO 012/2026, será efetuado pela Tesouraria da Secretaria Municipal de Saúde de Sumidouro.</t>
  </si>
  <si>
    <t>Valor Mensal:</t>
  </si>
  <si>
    <t>Valor Global (12 meses):</t>
  </si>
  <si>
    <t>Valor Estimado</t>
  </si>
  <si>
    <t>OBS:</t>
  </si>
  <si>
    <t>OBS: A quantidade informada na plataforma Licitanet corresponde à estimativa mensal de cada item multiplicada pelo período de 12 (doze) meses.</t>
  </si>
  <si>
    <t>Abertura das Propostas: 10/03/2026,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</si>
</sst>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167" fontId="7" fillId="0" borderId="0" xfId="0" applyNumberFormat="1" applyFont="1" applyAlignment="1" applyProtection="1">
      <alignment vertical="center" wrapText="1"/>
      <protection hidden="1"/>
    </xf>
    <xf numFmtId="0" fontId="1" fillId="4" borderId="1" xfId="0" applyFont="1" applyFill="1" applyBorder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8">
    <cellStyle name="Moeda" xfId="1" builtinId="4"/>
    <cellStyle name="Moeda 2" xfId="4" xr:uid="{6D394E14-EE85-4500-8427-7CABB5A4A048}"/>
    <cellStyle name="Moeda 2 2" xfId="6" xr:uid="{3E161167-1A28-406A-A4B0-C19D9C634310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  <cellStyle name="Vírgula 2 2" xfId="7" xr:uid="{48A68569-631D-40A2-B2EA-3D427389E341}"/>
  </cellStyles>
  <dxfs count="1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2003/25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23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1.57031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0" t="s">
        <v>32</v>
      </c>
      <c r="B2" s="60"/>
      <c r="C2" s="60"/>
      <c r="D2" s="60"/>
      <c r="E2" s="60"/>
      <c r="F2" s="60"/>
      <c r="G2" s="60"/>
    </row>
    <row r="3" spans="1:11" x14ac:dyDescent="0.2">
      <c r="A3" s="60" t="str">
        <f>UPPER(Dados!B1&amp;"  -  "&amp;Dados!B4)</f>
        <v>PREGÃO ELETRÔNICO Nº 012/2026  -  ABERTURA DAS PROPOSTAS: 10/03/2026, ÀS 09:00HS</v>
      </c>
      <c r="B3" s="60"/>
      <c r="C3" s="60"/>
      <c r="D3" s="60"/>
      <c r="E3" s="60"/>
      <c r="F3" s="60"/>
      <c r="G3" s="60"/>
    </row>
    <row r="4" spans="1:11" x14ac:dyDescent="0.2">
      <c r="A4" s="61" t="str">
        <f>Dados!B3</f>
        <v>EVENTUAL CONTRATAÇÃO DE EMPRESA ESPECIALIZADA EM PRESTAÇÃO DE SERVIÇOS DE LOCAÇÃO DE VEÍCULOS - SRP</v>
      </c>
      <c r="B4" s="61"/>
      <c r="C4" s="61"/>
      <c r="D4" s="61"/>
      <c r="E4" s="61"/>
      <c r="F4" s="61"/>
      <c r="G4" s="61"/>
    </row>
    <row r="5" spans="1:11" x14ac:dyDescent="0.2">
      <c r="A5" s="60" t="str">
        <f>Dados!B2</f>
        <v>PROCESSO ADMINISTRATIVO N° 2003/2025 de 05/05/2025</v>
      </c>
      <c r="B5" s="60"/>
      <c r="C5" s="60"/>
      <c r="D5" s="60"/>
      <c r="E5" s="60"/>
      <c r="F5" s="60"/>
      <c r="G5" s="60"/>
    </row>
    <row r="6" spans="1:11" x14ac:dyDescent="0.2">
      <c r="A6" s="46" t="str">
        <f>Dados!B7</f>
        <v>MENOR PREÇO POR ITEM</v>
      </c>
      <c r="B6" s="46"/>
      <c r="C6" s="58" t="s">
        <v>26</v>
      </c>
      <c r="D6" s="58"/>
      <c r="E6" s="59">
        <f>Dados!B8</f>
        <v>1119077.28</v>
      </c>
      <c r="F6" s="59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5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49</v>
      </c>
      <c r="F12" s="40" t="s">
        <v>24</v>
      </c>
      <c r="G12" s="32" t="s">
        <v>7</v>
      </c>
      <c r="H12" s="39"/>
    </row>
    <row r="13" spans="1:11" s="8" customFormat="1" ht="135" x14ac:dyDescent="0.2">
      <c r="A13" s="33">
        <v>1</v>
      </c>
      <c r="B13" s="31" t="s">
        <v>35</v>
      </c>
      <c r="C13" s="34" t="s">
        <v>5</v>
      </c>
      <c r="D13" s="43">
        <v>10</v>
      </c>
      <c r="E13" s="45">
        <v>7239.3</v>
      </c>
      <c r="F13" s="52"/>
      <c r="G13" s="35" t="str">
        <f>IF(F13="","",IF(ISTEXT(F13),"NC",F13*D13))</f>
        <v/>
      </c>
      <c r="I13" s="56"/>
      <c r="K13" s="7"/>
    </row>
    <row r="14" spans="1:11" s="8" customFormat="1" ht="135" x14ac:dyDescent="0.2">
      <c r="A14" s="33">
        <v>2</v>
      </c>
      <c r="B14" s="31" t="s">
        <v>36</v>
      </c>
      <c r="C14" s="34" t="s">
        <v>5</v>
      </c>
      <c r="D14" s="43">
        <v>4</v>
      </c>
      <c r="E14" s="45">
        <v>5215.8599999999997</v>
      </c>
      <c r="F14" s="52"/>
      <c r="G14" s="35" t="str">
        <f>IF(F14="","",IF(ISTEXT(F14),"NC",F14*D14))</f>
        <v/>
      </c>
      <c r="I14" s="56"/>
      <c r="K14" s="7"/>
    </row>
    <row r="15" spans="1:11" ht="9" customHeight="1" x14ac:dyDescent="0.2">
      <c r="A15" s="36"/>
      <c r="B15" s="27"/>
      <c r="C15" s="27"/>
      <c r="D15" s="27"/>
      <c r="E15" s="41"/>
      <c r="F15" s="65" t="s">
        <v>47</v>
      </c>
      <c r="G15" s="66"/>
    </row>
    <row r="16" spans="1:11" x14ac:dyDescent="0.2">
      <c r="F16" s="67" t="str">
        <f>IF(SUM(G13:G14)=0,"",SUM(G13:G14))</f>
        <v/>
      </c>
      <c r="G16" s="68"/>
    </row>
    <row r="17" spans="1:7" ht="9" customHeight="1" x14ac:dyDescent="0.2">
      <c r="A17" s="36"/>
      <c r="B17" s="27"/>
      <c r="C17" s="27"/>
      <c r="D17" s="27"/>
      <c r="E17" s="41"/>
      <c r="F17" s="65" t="s">
        <v>48</v>
      </c>
      <c r="G17" s="66"/>
    </row>
    <row r="18" spans="1:7" x14ac:dyDescent="0.2">
      <c r="F18" s="67" t="str">
        <f>IF(SUM(G13:G14)=0,"",F16*12)</f>
        <v/>
      </c>
      <c r="G18" s="68"/>
    </row>
    <row r="19" spans="1:7" x14ac:dyDescent="0.2">
      <c r="A19" s="62" t="str">
        <f>" - "&amp;Dados!B23</f>
        <v xml:space="preserve"> - O objeto será realizado junto a Secretaria obedecendo ao detalhamento na íntegra do termo de referência.</v>
      </c>
      <c r="B19" s="62"/>
      <c r="C19" s="62"/>
      <c r="D19" s="62"/>
      <c r="E19" s="62"/>
      <c r="F19" s="62"/>
      <c r="G19" s="62"/>
    </row>
    <row r="20" spans="1:7" ht="22.5" customHeight="1" x14ac:dyDescent="0.2">
      <c r="A20" s="62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0" s="62"/>
      <c r="C20" s="62"/>
      <c r="D20" s="62"/>
      <c r="E20" s="62"/>
      <c r="F20" s="62"/>
      <c r="G20" s="62"/>
    </row>
    <row r="21" spans="1:7" x14ac:dyDescent="0.2">
      <c r="A21" s="62" t="str">
        <f>" - "&amp;Dados!B25</f>
        <v xml:space="preserve"> - O pagamento do objeto de que trata o PREGÃO ELETRÔNICO 012/2026, será efetuado pela Tesouraria da Secretaria Municipal de Saúde de Sumidouro.</v>
      </c>
      <c r="B21" s="62"/>
      <c r="C21" s="62"/>
      <c r="D21" s="62"/>
      <c r="E21" s="62"/>
      <c r="F21" s="62"/>
      <c r="G21" s="62"/>
    </row>
    <row r="22" spans="1:7" x14ac:dyDescent="0.2">
      <c r="A22" s="62" t="str">
        <f>" - "&amp;Dados!B26</f>
        <v xml:space="preserve"> - Proposta válida por 60 (sessenta) dias</v>
      </c>
      <c r="B22" s="62"/>
      <c r="C22" s="62"/>
      <c r="D22" s="62"/>
      <c r="E22" s="62"/>
      <c r="F22" s="62"/>
      <c r="G22" s="62"/>
    </row>
    <row r="23" spans="1:7" x14ac:dyDescent="0.2">
      <c r="A23" s="62" t="str">
        <f>" - "&amp;Dados!B28</f>
        <v xml:space="preserve"> - OBS: A quantidade informada na plataforma Licitanet corresponde à estimativa mensal de cada item multiplicada pelo período de 12 (doze) meses.</v>
      </c>
      <c r="B23" s="62"/>
      <c r="C23" s="62"/>
      <c r="D23" s="62"/>
      <c r="E23" s="62"/>
      <c r="F23" s="62"/>
      <c r="G23" s="62"/>
    </row>
  </sheetData>
  <sheetProtection algorithmName="SHA-512" hashValue="+j03xVTm2SbkJFvXNWweI1ntXe13X1tQ/o3xP2wuQM07zkJdRPuBg65qbfi810z8xbTWokhDPDLgu+8Ypi8PmA==" saltValue="VUuqPK5lWvgiOj0y+4kaSA==" spinCount="100000" sheet="1" objects="1" scenarios="1"/>
  <autoFilter ref="A11:G11" xr:uid="{00000000-0001-0000-0000-000000000000}"/>
  <mergeCells count="18">
    <mergeCell ref="A23:G23"/>
    <mergeCell ref="A19:G19"/>
    <mergeCell ref="A20:G20"/>
    <mergeCell ref="A21:G21"/>
    <mergeCell ref="B8:G8"/>
    <mergeCell ref="A22:G22"/>
    <mergeCell ref="B9:G9"/>
    <mergeCell ref="F15:G15"/>
    <mergeCell ref="F16:G16"/>
    <mergeCell ref="D10:G10"/>
    <mergeCell ref="F17:G17"/>
    <mergeCell ref="F18:G18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4" priority="27" stopIfTrue="1" operator="equal">
      <formula>$G$1</formula>
    </cfRule>
  </conditionalFormatting>
  <conditionalFormatting sqref="B13:B14">
    <cfRule type="expression" dxfId="13" priority="29" stopIfTrue="1">
      <formula>IF(#REF!=1,IF(#REF!=0,1,0),0)</formula>
    </cfRule>
  </conditionalFormatting>
  <conditionalFormatting sqref="B8:G9">
    <cfRule type="cellIs" dxfId="12" priority="28" stopIfTrue="1" operator="equal">
      <formula>$J$1</formula>
    </cfRule>
  </conditionalFormatting>
  <conditionalFormatting sqref="D13:D14">
    <cfRule type="expression" priority="5" stopIfTrue="1">
      <formula>$A13</formula>
    </cfRule>
  </conditionalFormatting>
  <conditionalFormatting sqref="D10:G10">
    <cfRule type="cellIs" dxfId="11" priority="43" stopIfTrue="1" operator="equal">
      <formula>$E$1</formula>
    </cfRule>
  </conditionalFormatting>
  <conditionalFormatting sqref="F13:F14">
    <cfRule type="cellIs" dxfId="10" priority="4" stopIfTrue="1" operator="equal">
      <formula>""</formula>
    </cfRule>
  </conditionalFormatting>
  <conditionalFormatting sqref="F15">
    <cfRule type="expression" dxfId="9" priority="20" stopIfTrue="1">
      <formula>IF(#REF!="Empate",IF(#REF!=1,TRUE(),FALSE()),FALSE())</formula>
    </cfRule>
    <cfRule type="expression" dxfId="8" priority="21" stopIfTrue="1">
      <formula>IF(#REF!="&gt;",FALSE(),IF(#REF!&gt;0,TRUE(),FALSE()))</formula>
    </cfRule>
    <cfRule type="expression" dxfId="7" priority="22" stopIfTrue="1">
      <formula>IF(#REF!="&gt;",TRUE(),FALSE())</formula>
    </cfRule>
  </conditionalFormatting>
  <conditionalFormatting sqref="F16 F18">
    <cfRule type="expression" dxfId="6" priority="23" stopIfTrue="1">
      <formula>IF(#REF!="OK",IF(#REF!=1,TRUE(),FALSE()),FALSE())</formula>
    </cfRule>
    <cfRule type="expression" dxfId="5" priority="24" stopIfTrue="1">
      <formula>IF(#REF!="Empate",IF(#REF!=1,TRUE(),FALSE()),FALSE())</formula>
    </cfRule>
    <cfRule type="expression" dxfId="4" priority="25" stopIfTrue="1">
      <formula>IF(#REF!="Empate",IF(#REF!=2,TRUE(),FALSE()),FALSE())</formula>
    </cfRule>
  </conditionalFormatting>
  <conditionalFormatting sqref="F17">
    <cfRule type="expression" dxfId="3" priority="1" stopIfTrue="1">
      <formula>IF(#REF!="Empate",IF(#REF!=1,TRUE(),FALSE()),FALSE())</formula>
    </cfRule>
    <cfRule type="expression" dxfId="2" priority="2" stopIfTrue="1">
      <formula>IF(#REF!="&gt;",FALSE(),IF(#REF!&gt;0,TRUE(),FALSE()))</formula>
    </cfRule>
    <cfRule type="expression" dxfId="1" priority="3" stopIfTrue="1">
      <formula>IF(#REF!="&gt;",TRUE(),FALSE())</formula>
    </cfRule>
  </conditionalFormatting>
  <conditionalFormatting sqref="G13:G14">
    <cfRule type="expression" dxfId="0" priority="6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1" sqref="B1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7" width="17.855468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45</v>
      </c>
      <c r="E1" s="4"/>
      <c r="F1" s="4"/>
      <c r="G1" s="4"/>
    </row>
    <row r="2" spans="1:7" x14ac:dyDescent="0.2">
      <c r="A2" s="16" t="s">
        <v>10</v>
      </c>
      <c r="B2" s="50" t="s">
        <v>40</v>
      </c>
      <c r="E2" s="4"/>
      <c r="F2" s="4"/>
      <c r="G2" s="4"/>
    </row>
    <row r="3" spans="1:7" x14ac:dyDescent="0.2">
      <c r="A3" s="16" t="s">
        <v>11</v>
      </c>
      <c r="B3" s="50" t="s">
        <v>41</v>
      </c>
      <c r="C3" s="5"/>
      <c r="E3" s="48"/>
      <c r="F3" s="4"/>
      <c r="G3" s="4"/>
    </row>
    <row r="4" spans="1:7" x14ac:dyDescent="0.2">
      <c r="A4" s="16" t="s">
        <v>12</v>
      </c>
      <c r="B4" s="50" t="s">
        <v>52</v>
      </c>
      <c r="C4" s="5"/>
      <c r="E4" s="48"/>
      <c r="F4" s="4"/>
      <c r="G4" s="4"/>
    </row>
    <row r="5" spans="1:7" x14ac:dyDescent="0.2">
      <c r="A5" s="16" t="s">
        <v>13</v>
      </c>
      <c r="B5" s="50" t="s">
        <v>42</v>
      </c>
      <c r="C5" s="5"/>
      <c r="E5" s="48"/>
      <c r="F5" s="4"/>
      <c r="G5" s="4"/>
    </row>
    <row r="6" spans="1:7" x14ac:dyDescent="0.2">
      <c r="A6" s="16" t="s">
        <v>27</v>
      </c>
      <c r="B6" s="51" t="s">
        <v>43</v>
      </c>
      <c r="C6" s="5"/>
      <c r="E6" s="48"/>
      <c r="F6" s="4"/>
      <c r="G6" s="4"/>
    </row>
    <row r="7" spans="1:7" x14ac:dyDescent="0.2">
      <c r="A7" s="16" t="s">
        <v>14</v>
      </c>
      <c r="B7" s="50" t="s">
        <v>44</v>
      </c>
      <c r="C7" s="5"/>
      <c r="E7" s="48"/>
      <c r="F7" s="4"/>
      <c r="G7" s="4"/>
    </row>
    <row r="8" spans="1:7" x14ac:dyDescent="0.2">
      <c r="A8" s="25" t="s">
        <v>22</v>
      </c>
      <c r="B8" s="42">
        <v>1119077.28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29</v>
      </c>
      <c r="E14" s="4"/>
      <c r="F14" s="4"/>
      <c r="G14" s="4"/>
    </row>
    <row r="15" spans="1:7" x14ac:dyDescent="0.2">
      <c r="A15" s="49" t="s">
        <v>30</v>
      </c>
      <c r="E15" s="4"/>
      <c r="F15" s="4"/>
      <c r="G15" s="4"/>
    </row>
    <row r="16" spans="1:7" x14ac:dyDescent="0.2">
      <c r="A16" s="49" t="s">
        <v>31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ht="25.5" x14ac:dyDescent="0.2">
      <c r="A18" s="22" t="s">
        <v>21</v>
      </c>
      <c r="B18" s="51" t="s">
        <v>38</v>
      </c>
      <c r="C18" s="51"/>
      <c r="D18" s="12"/>
      <c r="E18" s="51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5" t="s">
        <v>39</v>
      </c>
      <c r="E23" s="4"/>
      <c r="F23" s="4"/>
      <c r="G23" s="47"/>
    </row>
    <row r="24" spans="1:256" ht="63.75" x14ac:dyDescent="0.2">
      <c r="A24" s="20" t="s">
        <v>16</v>
      </c>
      <c r="B24" s="55" t="s">
        <v>34</v>
      </c>
      <c r="E24" s="4"/>
      <c r="F24" s="4"/>
      <c r="G24" s="47"/>
    </row>
    <row r="25" spans="1:256" ht="38.25" x14ac:dyDescent="0.2">
      <c r="A25" s="20" t="s">
        <v>17</v>
      </c>
      <c r="B25" s="55" t="s">
        <v>46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25</v>
      </c>
      <c r="E26" s="4"/>
      <c r="F26" s="4"/>
      <c r="G26" s="47"/>
    </row>
    <row r="27" spans="1:256" ht="25.5" x14ac:dyDescent="0.2">
      <c r="A27" s="20" t="s">
        <v>28</v>
      </c>
      <c r="B27" s="54" t="s">
        <v>33</v>
      </c>
      <c r="G27" s="47"/>
    </row>
    <row r="28" spans="1:256" ht="38.25" x14ac:dyDescent="0.2">
      <c r="A28" s="57" t="s">
        <v>50</v>
      </c>
      <c r="B28" s="51" t="s">
        <v>51</v>
      </c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2026-02-20T17:09:52Z</cp:lastPrinted>
  <dcterms:created xsi:type="dcterms:W3CDTF">2006-04-18T17:38:46Z</dcterms:created>
  <dcterms:modified xsi:type="dcterms:W3CDTF">2026-02-20T17:44:50Z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